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enrichment-kegg-Sa5-vs-CK5-Tot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</calcChain>
</file>

<file path=xl/sharedStrings.xml><?xml version="1.0" encoding="utf-8"?>
<sst xmlns="http://schemas.openxmlformats.org/spreadsheetml/2006/main" count="65" uniqueCount="65">
  <si>
    <t>id</t>
  </si>
  <si>
    <t>Term</t>
  </si>
  <si>
    <t>ListHits</t>
  </si>
  <si>
    <t>ListTotal</t>
  </si>
  <si>
    <t>PopHits</t>
  </si>
  <si>
    <t>PopTotal</t>
  </si>
  <si>
    <t>pValue</t>
  </si>
  <si>
    <t>qValue</t>
  </si>
  <si>
    <t>Enrichment_score</t>
  </si>
  <si>
    <t>Gene</t>
  </si>
  <si>
    <t>hyperlink_only_excel</t>
  </si>
  <si>
    <t>path:dosa00904</t>
  </si>
  <si>
    <t>Diterpenoid biosynthesis</t>
  </si>
  <si>
    <t>Os01g0209700; Os01g0757200; Os02g0568700; Os02g0569400; Os02g0570400; Os02g0571800; Os02g0571900; Os04g0611700; Os05g0514600; Os06g0599200; Os07g0103500</t>
  </si>
  <si>
    <t>path:dosa00520</t>
  </si>
  <si>
    <t>Amino sugar and nucleotide sugar metabolism</t>
  </si>
  <si>
    <t>Os01g0660200; Os01g0860500; Os03g0418000; Os04g0493400; Os05g0247800; Os05g0399300; Os05g0399400; Os06g0356800; Os06g0652300; Os07g0446800; Os08g0518800; Os08g0518900; Os10g0542900; Os11g0701000; Os11g0701100; Os11g0701200; Os11g0701400; Os11g0701500; Os11g0701900; Os11g0702100; Os11g0702200; Os12g0555600</t>
  </si>
  <si>
    <t>path:dosa00480</t>
  </si>
  <si>
    <t>Glutathione metabolism</t>
  </si>
  <si>
    <t>Os01g0370200; Os01g0558100; Os01g0692100; Os01g0949700; Os03g0135100; Os03g0135200; Os03g0785900; Os05g0148900; Os09g0367700; Os10g0395400; Os10g0415300; Os10g0525800; Os10g0527601; Os10g0528300; Os10g0528400; Os11g0484500; Os12g0434400</t>
  </si>
  <si>
    <t>path:dosa00941</t>
  </si>
  <si>
    <t>Flavonoid biosynthesis</t>
  </si>
  <si>
    <t>Os01g0372500; Os01g0633500; Os02g0467000; Os04g0630300; Os04g0631000; Os05g0526900; Os06g0626700; Os07g0214900; Os08g0498600</t>
  </si>
  <si>
    <t>path:dosa00910</t>
  </si>
  <si>
    <t>Nitrogen metabolism</t>
  </si>
  <si>
    <t>Os01g0357100; Os02g0650900; Os02g0765900; Os08g0423500; Os08g0423600; Os08g0468100; Os08g0468700; Os09g0464000</t>
  </si>
  <si>
    <t>path:dosa04016</t>
  </si>
  <si>
    <t>MAPK signaling pathway - plant</t>
  </si>
  <si>
    <t>Os01g0382000; Os01g0583100; Os01g0846300; Os02g0135200; Os03g0268600; Os03g0297600; Os03g0418000; Os04g0457700; Os04g0578000; Os04g0618700; Os05g0399300; Os05g0399400; Os05g0537400; Os06g0587000; Os07g0129200; Os08g0421800; Os09g0325700; Os09g0572000; Os10g0542900; Os12g0586100</t>
  </si>
  <si>
    <t>path:dosa00940</t>
  </si>
  <si>
    <t>Phenylpropanoid biosynthesis</t>
  </si>
  <si>
    <t>Os01g0283700; Os01g0326300; Os01g0963000; Os02g0240300; Os02g0467000; Os02g0811800; Os03g0368900; Os03g0749100; Os04g0229100; Os04g0688100; Os04g0689000; Os05g0162000; Os05g0366000; Os06g0306300; Os06g0349700; Os06g0521500; Os06g0547400; Os07g0638300; Os07g0677100; Os07g0677300; Os07g0677500; Os08g0498600; Os09g0400400; Os10g0323500; Os12g0530100</t>
  </si>
  <si>
    <t>path:dosa00902</t>
  </si>
  <si>
    <t>Monoterpenoid biosynthesis</t>
  </si>
  <si>
    <t>Os02g0121700; Os04g0531900; Os04g0532100</t>
  </si>
  <si>
    <t>path:dosa00908</t>
  </si>
  <si>
    <t>Zeatin biosynthesis</t>
  </si>
  <si>
    <t>Os01g0187600; Os01g0197700; Os04g0556400; Os05g0374200; Os10g0483500</t>
  </si>
  <si>
    <t>path:dosa00965</t>
  </si>
  <si>
    <t>Betalain biosynthesis</t>
  </si>
  <si>
    <t>Os08g0140300; Os08g0140500</t>
  </si>
  <si>
    <t>path:dosa00591</t>
  </si>
  <si>
    <t>Linoleic acid metabolism</t>
  </si>
  <si>
    <t>Os03g0699700; Os03g0738600; Os12g0559934</t>
  </si>
  <si>
    <t>path:dosa04075</t>
  </si>
  <si>
    <t>Plant hormone signal transduction</t>
  </si>
  <si>
    <t>Os01g0382000; Os01g0583100; Os01g0764800; Os01g0846300; Os01g0859300; Os02g0769100; Os03g0180800; Os03g0180900; Os03g0244600; Os03g0268600; Os03g0297600; Os04g0395800; Os04g0442300; Os05g0186100; Os05g0537400; Os07g0129200; Os07g0592600; Os09g0325700; Os09g0572000; Os10g0392400; Os12g0586100</t>
  </si>
  <si>
    <t>path:dosa00430</t>
  </si>
  <si>
    <t>Taurine and hypotaurine metabolism</t>
  </si>
  <si>
    <t>Os03g0236200; Os03g0655100; Os08g0480400</t>
  </si>
  <si>
    <t>path:dosa00906</t>
  </si>
  <si>
    <t>Carotenoid biosynthesis</t>
  </si>
  <si>
    <t>Os01g0566500; Os03g0125100; Os03g0645900; Os07g0154100</t>
  </si>
  <si>
    <t>path:dosa00860</t>
  </si>
  <si>
    <t>Porphyrin and chlorophyll metabolism</t>
  </si>
  <si>
    <t>Os01g0631200; Os03g0146400; Os09g0532000; Os10g0389200; Os10g0389300</t>
  </si>
  <si>
    <t>path:dosa00710</t>
  </si>
  <si>
    <t>Carbon fixation in photosynthetic organisms</t>
  </si>
  <si>
    <t>Os01g0208700; Os01g0743500; Os02g0152400; Os03g0255500; Os04g0266900; Os06g0668200; Os09g0433900; Os10g0204400</t>
  </si>
  <si>
    <t>path:dosa03030</t>
  </si>
  <si>
    <t>DNA replication</t>
  </si>
  <si>
    <t>Os01g0544450; Os02g0511900; Os02g0797400; Os02g0829100; Os05g0235800; Os12g0242900</t>
  </si>
  <si>
    <t>path:dosa00944</t>
  </si>
  <si>
    <t>Flavone and flavonol biosynthesis</t>
  </si>
  <si>
    <t>Os01g0176200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</si>
</sst>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N15" sqref="N15"/>
    </sheetView>
  </sheetViews>
  <sheetFormatPr defaultRowHeight="13" x14ac:dyDescent="0.3"/>
  <cols>
    <col min="1" max="16384" width="8.66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 t="s">
        <v>11</v>
      </c>
      <c r="B2" s="1" t="s">
        <v>12</v>
      </c>
      <c r="C2" s="1">
        <v>11</v>
      </c>
      <c r="D2" s="1">
        <v>275</v>
      </c>
      <c r="E2" s="1">
        <v>38</v>
      </c>
      <c r="F2" s="1">
        <v>4868</v>
      </c>
      <c r="G2" s="2">
        <v>6.0044326503014795E-7</v>
      </c>
      <c r="H2" s="2">
        <v>5.70421101778641E-5</v>
      </c>
      <c r="I2" s="1">
        <v>5.1242105263157898</v>
      </c>
      <c r="J2" s="1" t="s">
        <v>13</v>
      </c>
      <c r="K2" s="1" t="str">
        <f>HYPERLINK("../../3.KEGG_map/Sa5-vs-CK5/path:dosa00904.html","path:dosa00904")</f>
        <v>path:dosa00904</v>
      </c>
    </row>
    <row r="3" spans="1:11" x14ac:dyDescent="0.3">
      <c r="A3" s="1" t="s">
        <v>14</v>
      </c>
      <c r="B3" s="1" t="s">
        <v>15</v>
      </c>
      <c r="C3" s="1">
        <v>22</v>
      </c>
      <c r="D3" s="1">
        <v>275</v>
      </c>
      <c r="E3" s="1">
        <v>157</v>
      </c>
      <c r="F3" s="1">
        <v>4868</v>
      </c>
      <c r="G3" s="2">
        <v>1.8697332703933699E-5</v>
      </c>
      <c r="H3" s="1">
        <v>8.8812330343685105E-4</v>
      </c>
      <c r="I3" s="1">
        <v>2.4805095541401299</v>
      </c>
      <c r="J3" s="1" t="s">
        <v>16</v>
      </c>
      <c r="K3" s="1" t="str">
        <f>HYPERLINK("../../3.KEGG_map/Sa5-vs-CK5/path:dosa00520.html","path:dosa00520")</f>
        <v>path:dosa00520</v>
      </c>
    </row>
    <row r="4" spans="1:11" x14ac:dyDescent="0.3">
      <c r="A4" s="1" t="s">
        <v>17</v>
      </c>
      <c r="B4" s="1" t="s">
        <v>18</v>
      </c>
      <c r="C4" s="1">
        <v>17</v>
      </c>
      <c r="D4" s="1">
        <v>275</v>
      </c>
      <c r="E4" s="1">
        <v>112</v>
      </c>
      <c r="F4" s="1">
        <v>4868</v>
      </c>
      <c r="G4" s="2">
        <v>4.4731645110511698E-5</v>
      </c>
      <c r="H4" s="1">
        <v>1.13309105633601E-3</v>
      </c>
      <c r="I4" s="1">
        <v>2.68688311688312</v>
      </c>
      <c r="J4" s="1" t="s">
        <v>19</v>
      </c>
      <c r="K4" s="1" t="str">
        <f>HYPERLINK("../../3.KEGG_map/Sa5-vs-CK5/path:dosa00480.html","path:dosa00480")</f>
        <v>path:dosa00480</v>
      </c>
    </row>
    <row r="5" spans="1:11" x14ac:dyDescent="0.3">
      <c r="A5" s="1" t="s">
        <v>20</v>
      </c>
      <c r="B5" s="1" t="s">
        <v>21</v>
      </c>
      <c r="C5" s="1">
        <v>9</v>
      </c>
      <c r="D5" s="1">
        <v>275</v>
      </c>
      <c r="E5" s="1">
        <v>40</v>
      </c>
      <c r="F5" s="1">
        <v>4868</v>
      </c>
      <c r="G5" s="2">
        <v>5.2513312413128499E-5</v>
      </c>
      <c r="H5" s="1">
        <v>1.13309105633601E-3</v>
      </c>
      <c r="I5" s="1">
        <v>3.9829090909090898</v>
      </c>
      <c r="J5" s="1" t="s">
        <v>22</v>
      </c>
      <c r="K5" s="1" t="str">
        <f>HYPERLINK("../../3.KEGG_map/Sa5-vs-CK5/path:dosa00941.html","path:dosa00941")</f>
        <v>path:dosa00941</v>
      </c>
    </row>
    <row r="6" spans="1:11" x14ac:dyDescent="0.3">
      <c r="A6" s="1" t="s">
        <v>23</v>
      </c>
      <c r="B6" s="1" t="s">
        <v>24</v>
      </c>
      <c r="C6" s="1">
        <v>8</v>
      </c>
      <c r="D6" s="1">
        <v>275</v>
      </c>
      <c r="E6" s="1">
        <v>33</v>
      </c>
      <c r="F6" s="1">
        <v>4868</v>
      </c>
      <c r="G6" s="2">
        <v>5.9636371386105899E-5</v>
      </c>
      <c r="H6" s="1">
        <v>1.13309105633601E-3</v>
      </c>
      <c r="I6" s="1">
        <v>4.2913498622589499</v>
      </c>
      <c r="J6" s="1" t="s">
        <v>25</v>
      </c>
      <c r="K6" s="1" t="str">
        <f>HYPERLINK("../../3.KEGG_map/Sa5-vs-CK5/path:dosa00910.html","path:dosa00910")</f>
        <v>path:dosa00910</v>
      </c>
    </row>
    <row r="7" spans="1:11" x14ac:dyDescent="0.3">
      <c r="A7" s="1" t="s">
        <v>26</v>
      </c>
      <c r="B7" s="1" t="s">
        <v>27</v>
      </c>
      <c r="C7" s="1">
        <v>20</v>
      </c>
      <c r="D7" s="1">
        <v>275</v>
      </c>
      <c r="E7" s="1">
        <v>163</v>
      </c>
      <c r="F7" s="1">
        <v>4868</v>
      </c>
      <c r="G7" s="1">
        <v>2.8547048017464897E-4</v>
      </c>
      <c r="H7" s="1">
        <v>4.51994926943194E-3</v>
      </c>
      <c r="I7" s="1">
        <v>2.1720022308979399</v>
      </c>
      <c r="J7" s="1" t="s">
        <v>28</v>
      </c>
      <c r="K7" s="1" t="str">
        <f>HYPERLINK("../../3.KEGG_map/Sa5-vs-CK5/path:dosa04016.html","path:dosa04016")</f>
        <v>path:dosa04016</v>
      </c>
    </row>
    <row r="8" spans="1:11" x14ac:dyDescent="0.3">
      <c r="A8" s="1" t="s">
        <v>29</v>
      </c>
      <c r="B8" s="1" t="s">
        <v>30</v>
      </c>
      <c r="C8" s="1">
        <v>25</v>
      </c>
      <c r="D8" s="1">
        <v>275</v>
      </c>
      <c r="E8" s="1">
        <v>231</v>
      </c>
      <c r="F8" s="1">
        <v>4868</v>
      </c>
      <c r="G8" s="1">
        <v>4.9464339856489605E-4</v>
      </c>
      <c r="H8" s="1">
        <v>6.7130175519521601E-3</v>
      </c>
      <c r="I8" s="1">
        <v>1.9157811885084599</v>
      </c>
      <c r="J8" s="1" t="s">
        <v>31</v>
      </c>
      <c r="K8" s="1" t="str">
        <f>HYPERLINK("../../3.KEGG_map/Sa5-vs-CK5/path:dosa00940.html","path:dosa00940")</f>
        <v>path:dosa00940</v>
      </c>
    </row>
    <row r="9" spans="1:11" x14ac:dyDescent="0.3">
      <c r="A9" s="1" t="s">
        <v>32</v>
      </c>
      <c r="B9" s="1" t="s">
        <v>33</v>
      </c>
      <c r="C9" s="1">
        <v>3</v>
      </c>
      <c r="D9" s="1">
        <v>275</v>
      </c>
      <c r="E9" s="1">
        <v>9</v>
      </c>
      <c r="F9" s="1">
        <v>4868</v>
      </c>
      <c r="G9" s="1">
        <v>1.0015466133747599E-3</v>
      </c>
      <c r="H9" s="1">
        <v>1.1893366033825299E-2</v>
      </c>
      <c r="I9" s="1">
        <v>5.9006060606060604</v>
      </c>
      <c r="J9" s="1" t="s">
        <v>34</v>
      </c>
      <c r="K9" s="1" t="str">
        <f>HYPERLINK("../../3.KEGG_map/Sa5-vs-CK5/path:dosa00902.html","path:dosa00902")</f>
        <v>path:dosa00902</v>
      </c>
    </row>
    <row r="10" spans="1:11" x14ac:dyDescent="0.3">
      <c r="A10" s="1" t="s">
        <v>35</v>
      </c>
      <c r="B10" s="1" t="s">
        <v>36</v>
      </c>
      <c r="C10" s="1">
        <v>5</v>
      </c>
      <c r="D10" s="1">
        <v>275</v>
      </c>
      <c r="E10" s="1">
        <v>26</v>
      </c>
      <c r="F10" s="1">
        <v>4868</v>
      </c>
      <c r="G10" s="1">
        <v>2.7123067910568401E-3</v>
      </c>
      <c r="H10" s="1">
        <v>2.8629905016711001E-2</v>
      </c>
      <c r="I10" s="1">
        <v>3.4041958041957998</v>
      </c>
      <c r="J10" s="1" t="s">
        <v>37</v>
      </c>
      <c r="K10" s="1" t="str">
        <f>HYPERLINK("../../3.KEGG_map/Sa5-vs-CK5/path:dosa00908.html","path:dosa00908")</f>
        <v>path:dosa00908</v>
      </c>
    </row>
    <row r="11" spans="1:11" x14ac:dyDescent="0.3">
      <c r="A11" s="1" t="s">
        <v>38</v>
      </c>
      <c r="B11" s="1" t="s">
        <v>39</v>
      </c>
      <c r="C11" s="1">
        <v>2</v>
      </c>
      <c r="D11" s="1">
        <v>275</v>
      </c>
      <c r="E11" s="1">
        <v>6</v>
      </c>
      <c r="F11" s="1">
        <v>4868</v>
      </c>
      <c r="G11" s="1">
        <v>3.1393399915122101E-3</v>
      </c>
      <c r="H11" s="1">
        <v>2.9823729919366E-2</v>
      </c>
      <c r="I11" s="1">
        <v>5.9006060606060604</v>
      </c>
      <c r="J11" s="1" t="s">
        <v>40</v>
      </c>
      <c r="K11" s="1" t="str">
        <f>HYPERLINK("../../3.KEGG_map/Sa5-vs-CK5/path:dosa00965.html","path:dosa00965")</f>
        <v>path:dosa00965</v>
      </c>
    </row>
    <row r="12" spans="1:11" x14ac:dyDescent="0.3">
      <c r="A12" s="1" t="s">
        <v>41</v>
      </c>
      <c r="B12" s="1" t="s">
        <v>42</v>
      </c>
      <c r="C12" s="1">
        <v>3</v>
      </c>
      <c r="D12" s="1">
        <v>275</v>
      </c>
      <c r="E12" s="1">
        <v>16</v>
      </c>
      <c r="F12" s="1">
        <v>4868</v>
      </c>
      <c r="G12" s="1">
        <v>1.05647395461991E-2</v>
      </c>
      <c r="H12" s="1">
        <v>9.1240932444446907E-2</v>
      </c>
      <c r="I12" s="1">
        <v>3.3190909090909102</v>
      </c>
      <c r="J12" s="1" t="s">
        <v>43</v>
      </c>
      <c r="K12" s="1" t="str">
        <f>HYPERLINK("../../3.KEGG_map/Sa5-vs-CK5/path:dosa00591.html","path:dosa00591")</f>
        <v>path:dosa00591</v>
      </c>
    </row>
    <row r="13" spans="1:11" x14ac:dyDescent="0.3">
      <c r="A13" s="1" t="s">
        <v>44</v>
      </c>
      <c r="B13" s="1" t="s">
        <v>45</v>
      </c>
      <c r="C13" s="1">
        <v>21</v>
      </c>
      <c r="D13" s="1">
        <v>275</v>
      </c>
      <c r="E13" s="1">
        <v>247</v>
      </c>
      <c r="F13" s="1">
        <v>4868</v>
      </c>
      <c r="G13" s="1">
        <v>2.12468718378803E-2</v>
      </c>
      <c r="H13" s="1">
        <v>0.16820440204988599</v>
      </c>
      <c r="I13" s="1">
        <v>1.5050128818549899</v>
      </c>
      <c r="J13" s="1" t="s">
        <v>46</v>
      </c>
      <c r="K13" s="1" t="str">
        <f>HYPERLINK("../../3.KEGG_map/Sa5-vs-CK5/path:dosa04075.html","path:dosa04075")</f>
        <v>path:dosa04075</v>
      </c>
    </row>
    <row r="14" spans="1:11" x14ac:dyDescent="0.3">
      <c r="A14" s="1" t="s">
        <v>47</v>
      </c>
      <c r="B14" s="1" t="s">
        <v>48</v>
      </c>
      <c r="C14" s="1">
        <v>3</v>
      </c>
      <c r="D14" s="1">
        <v>275</v>
      </c>
      <c r="E14" s="1">
        <v>20</v>
      </c>
      <c r="F14" s="1">
        <v>4868</v>
      </c>
      <c r="G14" s="1">
        <v>2.35482709336646E-2</v>
      </c>
      <c r="H14" s="1">
        <v>0.17208351836139499</v>
      </c>
      <c r="I14" s="1">
        <v>2.6552727272727301</v>
      </c>
      <c r="J14" s="1" t="s">
        <v>49</v>
      </c>
      <c r="K14" s="1" t="str">
        <f>HYPERLINK("../../3.KEGG_map/Sa5-vs-CK5/path:dosa00430.html","path:dosa00430")</f>
        <v>path:dosa00430</v>
      </c>
    </row>
    <row r="15" spans="1:11" x14ac:dyDescent="0.3">
      <c r="A15" s="1" t="s">
        <v>50</v>
      </c>
      <c r="B15" s="1" t="s">
        <v>51</v>
      </c>
      <c r="C15" s="1">
        <v>4</v>
      </c>
      <c r="D15" s="1">
        <v>275</v>
      </c>
      <c r="E15" s="1">
        <v>32</v>
      </c>
      <c r="F15" s="1">
        <v>4868</v>
      </c>
      <c r="G15" s="1">
        <v>3.18668754264992E-2</v>
      </c>
      <c r="H15" s="1">
        <v>0.20400564120793999</v>
      </c>
      <c r="I15" s="1">
        <v>2.2127272727272702</v>
      </c>
      <c r="J15" s="1" t="s">
        <v>52</v>
      </c>
      <c r="K15" s="1" t="str">
        <f>HYPERLINK("../../3.KEGG_map/Sa5-vs-CK5/path:dosa00906.html","path:dosa00906")</f>
        <v>path:dosa00906</v>
      </c>
    </row>
    <row r="16" spans="1:11" x14ac:dyDescent="0.3">
      <c r="A16" s="1" t="s">
        <v>53</v>
      </c>
      <c r="B16" s="1" t="s">
        <v>54</v>
      </c>
      <c r="C16" s="1">
        <v>5</v>
      </c>
      <c r="D16" s="1">
        <v>275</v>
      </c>
      <c r="E16" s="1">
        <v>43</v>
      </c>
      <c r="F16" s="1">
        <v>4868</v>
      </c>
      <c r="G16" s="1">
        <v>3.2211417032832597E-2</v>
      </c>
      <c r="H16" s="1">
        <v>0.20400564120793999</v>
      </c>
      <c r="I16" s="1">
        <v>2.05835095137421</v>
      </c>
      <c r="J16" s="1" t="s">
        <v>55</v>
      </c>
      <c r="K16" s="1" t="str">
        <f>HYPERLINK("../../3.KEGG_map/Sa5-vs-CK5/path:dosa00860.html","path:dosa00860")</f>
        <v>path:dosa00860</v>
      </c>
    </row>
    <row r="17" spans="1:11" x14ac:dyDescent="0.3">
      <c r="A17" s="1" t="s">
        <v>56</v>
      </c>
      <c r="B17" s="1" t="s">
        <v>57</v>
      </c>
      <c r="C17" s="1">
        <v>8</v>
      </c>
      <c r="D17" s="1">
        <v>275</v>
      </c>
      <c r="E17" s="1">
        <v>81</v>
      </c>
      <c r="F17" s="1">
        <v>4868</v>
      </c>
      <c r="G17" s="1">
        <v>3.7732974534446399E-2</v>
      </c>
      <c r="H17" s="1">
        <v>0.21640726505767899</v>
      </c>
      <c r="I17" s="1">
        <v>1.74832772166106</v>
      </c>
      <c r="J17" s="1" t="s">
        <v>58</v>
      </c>
      <c r="K17" s="1" t="str">
        <f>HYPERLINK("../../3.KEGG_map/Sa5-vs-CK5/path:dosa00710.html","path:dosa00710")</f>
        <v>path:dosa00710</v>
      </c>
    </row>
    <row r="18" spans="1:11" x14ac:dyDescent="0.3">
      <c r="A18" s="1" t="s">
        <v>59</v>
      </c>
      <c r="B18" s="1" t="s">
        <v>60</v>
      </c>
      <c r="C18" s="1">
        <v>6</v>
      </c>
      <c r="D18" s="1">
        <v>275</v>
      </c>
      <c r="E18" s="1">
        <v>57</v>
      </c>
      <c r="F18" s="1">
        <v>4868</v>
      </c>
      <c r="G18" s="1">
        <v>3.99396878380915E-2</v>
      </c>
      <c r="H18" s="1">
        <v>0.21640726505767899</v>
      </c>
      <c r="I18" s="1">
        <v>1.86334928229665</v>
      </c>
      <c r="J18" s="1" t="s">
        <v>61</v>
      </c>
      <c r="K18" s="1" t="str">
        <f>HYPERLINK("../../3.KEGG_map/Sa5-vs-CK5/path:dosa03030.html","path:dosa03030")</f>
        <v>path:dosa03030</v>
      </c>
    </row>
    <row r="19" spans="1:11" x14ac:dyDescent="0.3">
      <c r="A19" s="1" t="s">
        <v>62</v>
      </c>
      <c r="B19" s="1" t="s">
        <v>63</v>
      </c>
      <c r="C19" s="1">
        <v>1</v>
      </c>
      <c r="D19" s="1">
        <v>275</v>
      </c>
      <c r="E19" s="1">
        <v>6</v>
      </c>
      <c r="F19" s="1">
        <v>4868</v>
      </c>
      <c r="G19" s="1">
        <v>4.1003481800402197E-2</v>
      </c>
      <c r="H19" s="1">
        <v>0.21640726505767899</v>
      </c>
      <c r="I19" s="1">
        <v>2.9503030303030302</v>
      </c>
      <c r="J19" s="1" t="s">
        <v>64</v>
      </c>
      <c r="K19" s="1" t="str">
        <f>HYPERLINK("../../3.KEGG_map/Sa5-vs-CK5/path:dosa00944.html","path:dosa00944")</f>
        <v>path:dosa00944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enrichment-kegg-Sa5-vs-CK5-Tota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2022-03-03T14:44:14Z</dcterms:created>
  <dcterms:modified xsi:type="dcterms:W3CDTF">2022-06-02T07:55:10Z</dcterms:modified>
</cp:coreProperties>
</file>